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E:\REFORMAS 2026\REFORMA 8\"/>
    </mc:Choice>
  </mc:AlternateContent>
  <xr:revisionPtr revIDLastSave="0" documentId="13_ncr:1_{33A9AFB9-0030-4D4D-A05F-0CBC6F91F973}" xr6:coauthVersionLast="37" xr6:coauthVersionMax="47" xr10:uidLastSave="{00000000-0000-0000-0000-000000000000}"/>
  <bookViews>
    <workbookView xWindow="-15" yWindow="-15" windowWidth="20520" windowHeight="10950" xr2:uid="{00000000-000D-0000-FFFF-FFFF00000000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F18" i="1"/>
  <c r="H17" i="1"/>
  <c r="H16" i="1"/>
  <c r="H15" i="1"/>
  <c r="H14" i="1"/>
  <c r="H13" i="1"/>
  <c r="H12" i="1"/>
  <c r="H11" i="1"/>
  <c r="H9" i="1"/>
  <c r="H10" i="1"/>
  <c r="H8" i="1"/>
  <c r="H7" i="1"/>
  <c r="H6" i="1" l="1"/>
  <c r="H5" i="1"/>
</calcChain>
</file>

<file path=xl/sharedStrings.xml><?xml version="1.0" encoding="utf-8"?>
<sst xmlns="http://schemas.openxmlformats.org/spreadsheetml/2006/main" count="47" uniqueCount="42">
  <si>
    <t xml:space="preserve">PARTIDA PRESUPUESTARIA </t>
  </si>
  <si>
    <t>DESCRIPCIÓN</t>
  </si>
  <si>
    <t>SUMA TOTAL</t>
  </si>
  <si>
    <t>2.1.1 Subp 1.- D. De Gestión Turismo, Cultu Y Naciona</t>
  </si>
  <si>
    <t>PROPUESTA DE TRASPASOS DE CRÉDITOS</t>
  </si>
  <si>
    <t>DIPONIBLE</t>
  </si>
  <si>
    <t>INCREMENTO</t>
  </si>
  <si>
    <t>REDUCCIÓN</t>
  </si>
  <si>
    <t>DISPONIBLE DESPUES DE TRASPASO</t>
  </si>
  <si>
    <t>3.4.1 Subp 1.- D. De Gestión De Obras Públicas</t>
  </si>
  <si>
    <t>ITEM 3</t>
  </si>
  <si>
    <t>SUBPROGRAMAS</t>
  </si>
  <si>
    <t xml:space="preserve">5.3.02.04 </t>
  </si>
  <si>
    <t>5.1.1 Subp. 1.- Gastos Comunes De La Entidad</t>
  </si>
  <si>
    <t xml:space="preserve">5.8.01.08.03 </t>
  </si>
  <si>
    <t>A La Contraloria General Del Estado</t>
  </si>
  <si>
    <t>ITEM 1</t>
  </si>
  <si>
    <t>ITEM 2</t>
  </si>
  <si>
    <t>ITEM 4</t>
  </si>
  <si>
    <t>1.1.1 Subp 1.- Ejecutivo Legislativo Y Asesor</t>
  </si>
  <si>
    <t xml:space="preserve">8.4.01.07 </t>
  </si>
  <si>
    <t>Equipos, Sistemas Y Paquetes Informáticos (De Larga Duración)</t>
  </si>
  <si>
    <t xml:space="preserve">8.4.01.03 </t>
  </si>
  <si>
    <t>Mobiliarios (De Larga Duración)</t>
  </si>
  <si>
    <t>1.1.2 Subp 2.- D.  De Gestión Administrativa</t>
  </si>
  <si>
    <t xml:space="preserve">8.4.01.04 </t>
  </si>
  <si>
    <t>Maquinaria Y Equipos  (De Larga Duración)</t>
  </si>
  <si>
    <t>1.2.1 Subp 1.- D.  De Gestión Financiera</t>
  </si>
  <si>
    <t>Edición, Impresión, Reproducción, Publicaciones, Suscripciones, Fotocopiado,
Traducción, Empastado, Enmarcación,</t>
  </si>
  <si>
    <t xml:space="preserve">7.3.02.04 </t>
  </si>
  <si>
    <t xml:space="preserve">7.3.02.07 </t>
  </si>
  <si>
    <t>Difusión, Información Y Publicidad</t>
  </si>
  <si>
    <t xml:space="preserve">7.1.07.07 </t>
  </si>
  <si>
    <t>Compensación Por Vacaciones No Gozadas Por Cesación De Funciones</t>
  </si>
  <si>
    <t xml:space="preserve">7.3.06.12 </t>
  </si>
  <si>
    <t>Capacitación A Servidores Públicos</t>
  </si>
  <si>
    <t xml:space="preserve">5.8.01.08.01 </t>
  </si>
  <si>
    <t xml:space="preserve">7.7.02.01.02 </t>
  </si>
  <si>
    <t>Ame</t>
  </si>
  <si>
    <t>Seguros Personales</t>
  </si>
  <si>
    <t>ITEM 5</t>
  </si>
  <si>
    <t>ITEM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</si>
</sst>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5" fontId="0" fillId="0" borderId="1" xfId="1" applyFont="1" applyBorder="1"/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3" xfId="0" applyBorder="1"/>
    <xf numFmtId="165" fontId="2" fillId="0" borderId="3" xfId="0" applyNumberFormat="1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wrapText="1"/>
    </xf>
    <xf numFmtId="165" fontId="0" fillId="0" borderId="3" xfId="1" applyFont="1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"/>
  <sheetViews>
    <sheetView tabSelected="1" zoomScale="87" zoomScaleNormal="87" workbookViewId="0">
      <selection activeCell="P9" sqref="P9"/>
    </sheetView>
  </sheetViews>
  <sheetFormatPr baseColWidth="10" defaultColWidth="9.140625" defaultRowHeight="15" x14ac:dyDescent="0.25"/>
  <cols>
    <col min="1" max="1" width="6.5703125" customWidth="1"/>
    <col min="2" max="2" width="20" customWidth="1"/>
    <col min="3" max="3" width="16.5703125" customWidth="1"/>
    <col min="4" max="4" width="28.42578125" customWidth="1"/>
    <col min="5" max="5" width="12.7109375" customWidth="1"/>
    <col min="6" max="6" width="12.85546875" customWidth="1"/>
    <col min="7" max="7" width="14.28515625" customWidth="1"/>
    <col min="8" max="8" width="16.42578125" customWidth="1"/>
    <col min="10" max="10" width="11.140625" bestFit="1" customWidth="1"/>
  </cols>
  <sheetData>
    <row r="2" spans="1:8" x14ac:dyDescent="0.25">
      <c r="B2" s="20" t="s">
        <v>4</v>
      </c>
      <c r="C2" s="20"/>
      <c r="D2" s="20"/>
      <c r="E2" s="20"/>
      <c r="F2" s="20"/>
      <c r="G2" s="20"/>
      <c r="H2" s="20"/>
    </row>
    <row r="4" spans="1:8" ht="47.25" customHeight="1" x14ac:dyDescent="0.25">
      <c r="B4" s="1" t="s">
        <v>11</v>
      </c>
      <c r="C4" s="5" t="s">
        <v>0</v>
      </c>
      <c r="D4" s="2" t="s">
        <v>1</v>
      </c>
      <c r="E4" s="1" t="s">
        <v>5</v>
      </c>
      <c r="F4" s="1" t="s">
        <v>6</v>
      </c>
      <c r="G4" s="1" t="s">
        <v>7</v>
      </c>
      <c r="H4" s="2" t="s">
        <v>8</v>
      </c>
    </row>
    <row r="5" spans="1:8" ht="45" customHeight="1" x14ac:dyDescent="0.25">
      <c r="A5" s="16" t="s">
        <v>16</v>
      </c>
      <c r="B5" s="21" t="s">
        <v>19</v>
      </c>
      <c r="C5" s="9" t="s">
        <v>20</v>
      </c>
      <c r="D5" s="4" t="s">
        <v>21</v>
      </c>
      <c r="E5" s="3">
        <v>105</v>
      </c>
      <c r="F5" s="3">
        <v>3060</v>
      </c>
      <c r="G5" s="3">
        <v>0</v>
      </c>
      <c r="H5" s="3">
        <f>E5+F5</f>
        <v>3165</v>
      </c>
    </row>
    <row r="6" spans="1:8" ht="40.5" customHeight="1" x14ac:dyDescent="0.25">
      <c r="A6" s="16"/>
      <c r="B6" s="21"/>
      <c r="C6" s="9" t="s">
        <v>22</v>
      </c>
      <c r="D6" s="4" t="s">
        <v>23</v>
      </c>
      <c r="E6" s="3">
        <v>5641.84</v>
      </c>
      <c r="F6" s="3">
        <v>0</v>
      </c>
      <c r="G6" s="3">
        <v>3060</v>
      </c>
      <c r="H6" s="3">
        <f>E6-G6</f>
        <v>2581.84</v>
      </c>
    </row>
    <row r="7" spans="1:8" ht="40.5" customHeight="1" x14ac:dyDescent="0.25">
      <c r="A7" s="16" t="s">
        <v>17</v>
      </c>
      <c r="B7" s="14" t="s">
        <v>24</v>
      </c>
      <c r="C7" s="10" t="s">
        <v>25</v>
      </c>
      <c r="D7" s="11" t="s">
        <v>26</v>
      </c>
      <c r="E7" s="12">
        <v>220</v>
      </c>
      <c r="F7" s="12">
        <v>22</v>
      </c>
      <c r="G7" s="12"/>
      <c r="H7" s="3">
        <f>E7+F7</f>
        <v>242</v>
      </c>
    </row>
    <row r="8" spans="1:8" ht="40.5" customHeight="1" x14ac:dyDescent="0.25">
      <c r="A8" s="16"/>
      <c r="B8" s="15"/>
      <c r="C8" s="10" t="s">
        <v>22</v>
      </c>
      <c r="D8" s="11" t="s">
        <v>23</v>
      </c>
      <c r="E8" s="12">
        <v>1467.22</v>
      </c>
      <c r="F8" s="12"/>
      <c r="G8" s="12">
        <v>22</v>
      </c>
      <c r="H8" s="3">
        <f>E8-G8</f>
        <v>1445.22</v>
      </c>
    </row>
    <row r="9" spans="1:8" ht="40.5" customHeight="1" x14ac:dyDescent="0.25">
      <c r="A9" s="16" t="s">
        <v>10</v>
      </c>
      <c r="B9" s="23" t="s">
        <v>27</v>
      </c>
      <c r="C9" s="10" t="s">
        <v>20</v>
      </c>
      <c r="D9" s="11" t="s">
        <v>21</v>
      </c>
      <c r="E9" s="12">
        <v>1378.4</v>
      </c>
      <c r="F9" s="12">
        <v>3680</v>
      </c>
      <c r="G9" s="12">
        <v>0</v>
      </c>
      <c r="H9" s="12">
        <f>E9+F9</f>
        <v>5058.3999999999996</v>
      </c>
    </row>
    <row r="10" spans="1:8" ht="40.5" customHeight="1" x14ac:dyDescent="0.25">
      <c r="A10" s="16"/>
      <c r="B10" s="15"/>
      <c r="C10" s="10" t="s">
        <v>12</v>
      </c>
      <c r="D10" s="11" t="s">
        <v>28</v>
      </c>
      <c r="E10" s="12">
        <v>10000</v>
      </c>
      <c r="F10" s="12">
        <v>0</v>
      </c>
      <c r="G10" s="12">
        <v>3680</v>
      </c>
      <c r="H10" s="12">
        <f>E10-G10</f>
        <v>6320</v>
      </c>
    </row>
    <row r="11" spans="1:8" ht="40.5" customHeight="1" x14ac:dyDescent="0.25">
      <c r="A11" s="16" t="s">
        <v>18</v>
      </c>
      <c r="B11" s="14" t="s">
        <v>3</v>
      </c>
      <c r="C11" s="10" t="s">
        <v>29</v>
      </c>
      <c r="D11" s="11" t="s">
        <v>28</v>
      </c>
      <c r="E11" s="12">
        <v>108.8</v>
      </c>
      <c r="F11" s="12">
        <v>40000</v>
      </c>
      <c r="G11" s="12">
        <v>0</v>
      </c>
      <c r="H11" s="12">
        <f>E11+F11</f>
        <v>40108.800000000003</v>
      </c>
    </row>
    <row r="12" spans="1:8" ht="40.5" customHeight="1" x14ac:dyDescent="0.25">
      <c r="A12" s="16"/>
      <c r="B12" s="15"/>
      <c r="C12" s="10" t="s">
        <v>30</v>
      </c>
      <c r="D12" s="11" t="s">
        <v>31</v>
      </c>
      <c r="E12" s="12">
        <v>59190</v>
      </c>
      <c r="F12" s="12">
        <v>0</v>
      </c>
      <c r="G12" s="12">
        <v>40000</v>
      </c>
      <c r="H12" s="12">
        <f>E12-G12</f>
        <v>19190</v>
      </c>
    </row>
    <row r="13" spans="1:8" ht="40.5" customHeight="1" x14ac:dyDescent="0.25">
      <c r="A13" s="16" t="s">
        <v>40</v>
      </c>
      <c r="B13" s="14" t="s">
        <v>9</v>
      </c>
      <c r="C13" s="10" t="s">
        <v>32</v>
      </c>
      <c r="D13" s="11" t="s">
        <v>33</v>
      </c>
      <c r="E13" s="12">
        <v>925.31</v>
      </c>
      <c r="F13" s="12">
        <v>1000</v>
      </c>
      <c r="G13" s="12">
        <v>0</v>
      </c>
      <c r="H13" s="12">
        <f>E13+F13</f>
        <v>1925.31</v>
      </c>
    </row>
    <row r="14" spans="1:8" ht="40.5" customHeight="1" x14ac:dyDescent="0.25">
      <c r="A14" s="16"/>
      <c r="B14" s="15"/>
      <c r="C14" s="10" t="s">
        <v>34</v>
      </c>
      <c r="D14" s="11" t="s">
        <v>35</v>
      </c>
      <c r="E14" s="12">
        <v>70000</v>
      </c>
      <c r="F14" s="12">
        <v>0</v>
      </c>
      <c r="G14" s="12">
        <v>1000</v>
      </c>
      <c r="H14" s="12">
        <f>E14-G14</f>
        <v>69000</v>
      </c>
    </row>
    <row r="15" spans="1:8" ht="40.5" customHeight="1" x14ac:dyDescent="0.25">
      <c r="A15" s="17" t="s">
        <v>41</v>
      </c>
      <c r="B15" s="14" t="s">
        <v>13</v>
      </c>
      <c r="C15" s="10" t="s">
        <v>14</v>
      </c>
      <c r="D15" s="11" t="s">
        <v>15</v>
      </c>
      <c r="E15" s="12">
        <v>26.68</v>
      </c>
      <c r="F15" s="12">
        <v>16500</v>
      </c>
      <c r="G15" s="12">
        <v>0</v>
      </c>
      <c r="H15" s="12">
        <f>E15+F15</f>
        <v>16526.68</v>
      </c>
    </row>
    <row r="16" spans="1:8" ht="40.5" customHeight="1" x14ac:dyDescent="0.25">
      <c r="A16" s="18"/>
      <c r="B16" s="23"/>
      <c r="C16" s="10" t="s">
        <v>36</v>
      </c>
      <c r="D16" s="11" t="s">
        <v>38</v>
      </c>
      <c r="E16" s="12">
        <v>35463.31</v>
      </c>
      <c r="F16" s="12">
        <v>0</v>
      </c>
      <c r="G16" s="12">
        <v>17500</v>
      </c>
      <c r="H16" s="12">
        <f>E16-G16</f>
        <v>17963.309999999998</v>
      </c>
    </row>
    <row r="17" spans="1:8" ht="40.5" customHeight="1" x14ac:dyDescent="0.25">
      <c r="A17" s="19"/>
      <c r="B17" s="15"/>
      <c r="C17" s="10" t="s">
        <v>37</v>
      </c>
      <c r="D17" s="11" t="s">
        <v>39</v>
      </c>
      <c r="E17" s="12">
        <v>15100</v>
      </c>
      <c r="F17" s="12">
        <v>1000</v>
      </c>
      <c r="G17" s="12">
        <v>0</v>
      </c>
      <c r="H17" s="12">
        <f>E17+F17</f>
        <v>16100</v>
      </c>
    </row>
    <row r="18" spans="1:8" x14ac:dyDescent="0.25">
      <c r="A18" s="13"/>
      <c r="B18" s="22" t="s">
        <v>2</v>
      </c>
      <c r="C18" s="22"/>
      <c r="D18" s="22"/>
      <c r="E18" s="7"/>
      <c r="F18" s="8">
        <f>SUM(F5:F17)</f>
        <v>65262</v>
      </c>
      <c r="G18" s="8">
        <f>SUM(G5:G17)</f>
        <v>65262</v>
      </c>
      <c r="H18" s="7"/>
    </row>
    <row r="21" spans="1:8" x14ac:dyDescent="0.25">
      <c r="F21" s="6"/>
    </row>
  </sheetData>
  <mergeCells count="14">
    <mergeCell ref="B18:D18"/>
    <mergeCell ref="B7:B8"/>
    <mergeCell ref="A7:A8"/>
    <mergeCell ref="B9:B10"/>
    <mergeCell ref="A9:A10"/>
    <mergeCell ref="B11:B12"/>
    <mergeCell ref="B15:B17"/>
    <mergeCell ref="B13:B14"/>
    <mergeCell ref="A11:A12"/>
    <mergeCell ref="A13:A14"/>
    <mergeCell ref="A15:A17"/>
    <mergeCell ref="B2:H2"/>
    <mergeCell ref="B5:B6"/>
    <mergeCell ref="A5:A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1</dc:creator>
  <cp:lastModifiedBy>hp</cp:lastModifiedBy>
  <dcterms:created xsi:type="dcterms:W3CDTF">2015-06-05T18:19:34Z</dcterms:created>
  <dcterms:modified xsi:type="dcterms:W3CDTF">2026-04-06T20:14:20Z</dcterms:modified>
</cp:coreProperties>
</file>